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DNB" sheetId="3" r:id="rId2"/>
    <sheet name="TSQT" sheetId="4" r:id="rId3"/>
  </sheets>
  <calcPr calcId="124519"/>
</workbook>
</file>

<file path=xl/calcChain.xml><?xml version="1.0" encoding="utf-8"?>
<calcChain xmlns="http://schemas.openxmlformats.org/spreadsheetml/2006/main">
  <c r="I11" i="4"/>
  <c r="I10"/>
  <c r="K34" i="1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K11"/>
  <c r="I11"/>
</calcChain>
</file>

<file path=xl/sharedStrings.xml><?xml version="1.0" encoding="utf-8"?>
<sst xmlns="http://schemas.openxmlformats.org/spreadsheetml/2006/main" count="182" uniqueCount="95">
  <si>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</si>
  <si>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</si>
  <si>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</si>
  <si>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</si>
  <si>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</si>
  <si>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</si>
  <si>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</si>
  <si>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</si>
  <si>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</si>
  <si>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</si>
  <si>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</si>
  <si>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</si>
  <si>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</si>
  <si>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</si>
  <si>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</si>
  <si>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</si>
  <si>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</si>
  <si>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</si>
  <si>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</si>
  <si>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</si>
  <si>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</si>
  <si>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</si>
  <si>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</si>
  <si>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</si>
  <si>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</si>
  <si>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</si>
  <si>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</si>
  <si>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</si>
  <si>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</si>
  <si>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</si>
  <si>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</si>
  <si>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</si>
  <si>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Quạt trần</t>
  </si>
  <si>
    <t>Nguyên giá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</si>
  <si>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</si>
  <si>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</si>
  <si>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</si>
  <si>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</si>
  <si>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</si>
  <si>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</si>
  <si>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</si>
  <si>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</si>
  <si>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</si>
  <si>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</si>
  <si>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Thanh tra</t>
  </si>
  <si>
    <t>Bảng mica trắng</t>
  </si>
  <si>
    <t>Ngày   15   tháng   09   năm 2014</t>
  </si>
  <si>
    <t>TRƯỞNG  PHÒNG</t>
  </si>
  <si>
    <t>Bàn làm việc vi tính có kiếng</t>
  </si>
  <si>
    <t>HC5001969</t>
  </si>
  <si>
    <t>Tủ sắt ngăn kéo</t>
  </si>
  <si>
    <t>0010379</t>
  </si>
  <si>
    <t>QLHS</t>
  </si>
  <si>
    <t>Quạt đứng</t>
  </si>
  <si>
    <t>Giá gỗ treo tường (sổ đầu bài)</t>
  </si>
  <si>
    <t>Tủ sắt 10 ngăn 10 khoá</t>
  </si>
  <si>
    <t>Bàn vi tính đơn</t>
  </si>
  <si>
    <t>Bàn làm việc có kiếng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</si>
  <si>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</si>
  <si>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</si>
  <si>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</si>
  <si>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</si>
  <si>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</si>
  <si>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</si>
  <si>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Ghế tựa gỗ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</si>
  <si>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</si>
  <si>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</si>
  <si>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</si>
  <si>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</si>
  <si>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</si>
  <si>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</si>
  <si>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</si>
  <si>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HC5002023</t>
  </si>
  <si>
    <t>Bảng nhôm kính Inox (1,2x3,5)</t>
  </si>
  <si>
    <t>HC2013006</t>
  </si>
  <si>
    <t>Quạt trần đảo 2 chiều</t>
  </si>
  <si>
    <t>HC2013010</t>
  </si>
  <si>
    <t>Bàn tiếp phụ huynh HS</t>
  </si>
  <si>
    <t>01/TSQT/A</t>
  </si>
  <si>
    <t>Bảng TB cửa kính lùa</t>
  </si>
  <si>
    <t>TB 145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</si>
  <si>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</si>
  <si>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</si>
  <si>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</si>
  <si>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</si>
  <si>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</si>
  <si>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</si>
  <si>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</si>
  <si>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</si>
  <si>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</si>
  <si>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</si>
  <si>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02</t>
  </si>
  <si>
    <t>Ngày      tháng       năm    2014</t>
  </si>
  <si>
    <t>TRƯỞNG   PHÒNG</t>
  </si>
  <si>
    <t>Đơn vị: Thanh Tra giáo dục và công tác học sinh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</si>
</sst>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7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/>
    <xf numFmtId="0" fontId="1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2" fillId="0" borderId="7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14" fontId="8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wrapText="1"/>
    </xf>
    <xf numFmtId="0" fontId="6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19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horizontal="center" vertical="center" wrapText="1"/>
    </xf>
    <xf numFmtId="14" fontId="18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3" fontId="20" fillId="0" borderId="8" xfId="0" applyNumberFormat="1" applyFont="1" applyFill="1" applyBorder="1" applyAlignment="1">
      <alignment vertical="center" wrapText="1"/>
    </xf>
    <xf numFmtId="3" fontId="20" fillId="0" borderId="8" xfId="0" applyNumberFormat="1" applyFont="1" applyFill="1" applyBorder="1" applyAlignment="1">
      <alignment vertical="center"/>
    </xf>
    <xf numFmtId="3" fontId="20" fillId="0" borderId="8" xfId="0" applyNumberFormat="1" applyFont="1" applyFill="1" applyBorder="1" applyAlignment="1">
      <alignment horizontal="right" vertical="center"/>
    </xf>
    <xf numFmtId="3" fontId="18" fillId="0" borderId="8" xfId="0" applyNumberFormat="1" applyFont="1" applyFill="1" applyBorder="1" applyAlignment="1">
      <alignment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 wrapText="1"/>
    </xf>
    <xf numFmtId="3" fontId="23" fillId="0" borderId="8" xfId="0" applyNumberFormat="1" applyFont="1" applyFill="1" applyBorder="1" applyAlignment="1">
      <alignment vertical="center" wrapText="1"/>
    </xf>
    <xf numFmtId="3" fontId="20" fillId="0" borderId="8" xfId="0" applyNumberFormat="1" applyFont="1" applyBorder="1" applyAlignment="1">
      <alignment vertical="center"/>
    </xf>
    <xf numFmtId="3" fontId="20" fillId="0" borderId="8" xfId="0" applyNumberFormat="1" applyFont="1" applyBorder="1" applyAlignment="1">
      <alignment horizontal="right" vertical="center"/>
    </xf>
    <xf numFmtId="3" fontId="20" fillId="4" borderId="8" xfId="0" applyNumberFormat="1" applyFont="1" applyFill="1" applyBorder="1" applyAlignment="1">
      <alignment vertical="center" wrapText="1"/>
    </xf>
    <xf numFmtId="3" fontId="18" fillId="4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8" fillId="0" borderId="8" xfId="0" quotePrefix="1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2</xdr:row>
      <xdr:rowOff>0</xdr:rowOff>
    </xdr:from>
    <xdr:to>
      <xdr:col>10</xdr:col>
      <xdr:colOff>533400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505450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opLeftCell="A11" workbookViewId="0">
      <selection activeCell="B35" sqref="B35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35" t="s">
        <v>0</v>
      </c>
      <c r="B1" s="35"/>
      <c r="C1" s="35"/>
      <c r="D1" s="35"/>
      <c r="E1" s="35"/>
      <c r="F1" s="35"/>
      <c r="G1" s="1"/>
      <c r="H1" s="36" t="s">
        <v>1</v>
      </c>
      <c r="I1" s="36"/>
      <c r="J1" s="36"/>
      <c r="K1" s="36"/>
      <c r="L1" s="36"/>
    </row>
    <row r="2" spans="1:12" ht="16.5">
      <c r="A2" s="36" t="s">
        <v>2</v>
      </c>
      <c r="B2" s="36"/>
      <c r="C2" s="36"/>
      <c r="D2" s="36"/>
      <c r="E2" s="36"/>
      <c r="F2" s="36"/>
      <c r="G2" s="1"/>
      <c r="H2" s="36" t="s">
        <v>3</v>
      </c>
      <c r="I2" s="36"/>
      <c r="J2" s="36"/>
      <c r="K2" s="36"/>
      <c r="L2" s="3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6.5">
      <c r="A5" s="1"/>
      <c r="B5" s="1"/>
      <c r="C5" s="36" t="s">
        <v>94</v>
      </c>
      <c r="D5" s="36"/>
      <c r="E5" s="36"/>
      <c r="F5" s="36"/>
      <c r="G5" s="36"/>
      <c r="H5" s="36"/>
      <c r="I5" s="36"/>
      <c r="J5" s="1"/>
      <c r="K5" s="1"/>
      <c r="L5" s="1"/>
    </row>
    <row r="6" spans="1:12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40" t="s">
        <v>5</v>
      </c>
      <c r="B7" s="40" t="s">
        <v>6</v>
      </c>
      <c r="C7" s="40" t="s">
        <v>7</v>
      </c>
      <c r="D7" s="43" t="s">
        <v>8</v>
      </c>
      <c r="E7" s="43" t="s">
        <v>9</v>
      </c>
      <c r="F7" s="37" t="s">
        <v>10</v>
      </c>
      <c r="G7" s="40" t="s">
        <v>11</v>
      </c>
      <c r="H7" s="28" t="s">
        <v>12</v>
      </c>
      <c r="I7" s="29"/>
      <c r="J7" s="28" t="s">
        <v>13</v>
      </c>
      <c r="K7" s="29"/>
      <c r="L7" s="32" t="s">
        <v>14</v>
      </c>
    </row>
    <row r="8" spans="1:12">
      <c r="A8" s="41"/>
      <c r="B8" s="41"/>
      <c r="C8" s="41"/>
      <c r="D8" s="44"/>
      <c r="E8" s="44"/>
      <c r="F8" s="38"/>
      <c r="G8" s="41"/>
      <c r="H8" s="30"/>
      <c r="I8" s="31"/>
      <c r="J8" s="30"/>
      <c r="K8" s="31"/>
      <c r="L8" s="33"/>
    </row>
    <row r="9" spans="1:12">
      <c r="A9" s="42"/>
      <c r="B9" s="42"/>
      <c r="C9" s="42"/>
      <c r="D9" s="45"/>
      <c r="E9" s="45"/>
      <c r="F9" s="39"/>
      <c r="G9" s="42"/>
      <c r="H9" s="2" t="s">
        <v>15</v>
      </c>
      <c r="I9" s="3" t="s">
        <v>16</v>
      </c>
      <c r="J9" s="2" t="s">
        <v>15</v>
      </c>
      <c r="K9" s="3" t="s">
        <v>16</v>
      </c>
      <c r="L9" s="34"/>
    </row>
    <row r="10" spans="1:12">
      <c r="A10" s="3" t="s">
        <v>17</v>
      </c>
      <c r="B10" s="3" t="s">
        <v>18</v>
      </c>
      <c r="C10" s="3" t="s">
        <v>19</v>
      </c>
      <c r="D10" s="3" t="s">
        <v>20</v>
      </c>
      <c r="E10" s="4"/>
      <c r="F10" s="3" t="s">
        <v>21</v>
      </c>
      <c r="G10" s="5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6">
        <v>6</v>
      </c>
    </row>
    <row r="11" spans="1:12">
      <c r="A11" s="7">
        <v>1</v>
      </c>
      <c r="B11" s="18" t="s">
        <v>28</v>
      </c>
      <c r="C11" s="11">
        <v>5000638</v>
      </c>
      <c r="D11" s="8">
        <v>1999</v>
      </c>
      <c r="E11" s="8" t="s">
        <v>44</v>
      </c>
      <c r="F11" s="9" t="s">
        <v>27</v>
      </c>
      <c r="G11" s="10">
        <v>181500</v>
      </c>
      <c r="H11" s="9">
        <v>5</v>
      </c>
      <c r="I11" s="10">
        <f>G11*H11</f>
        <v>907500</v>
      </c>
      <c r="J11" s="9">
        <v>5</v>
      </c>
      <c r="K11" s="10">
        <f>J11*G11</f>
        <v>907500</v>
      </c>
      <c r="L11" s="9"/>
    </row>
    <row r="12" spans="1:12">
      <c r="A12" s="7">
        <v>2</v>
      </c>
      <c r="B12" s="18" t="s">
        <v>29</v>
      </c>
      <c r="C12" s="11">
        <v>5000982</v>
      </c>
      <c r="D12" s="8">
        <v>2002</v>
      </c>
      <c r="E12" s="8" t="s">
        <v>44</v>
      </c>
      <c r="F12" s="9" t="s">
        <v>27</v>
      </c>
      <c r="G12" s="10">
        <v>950000</v>
      </c>
      <c r="H12" s="9">
        <v>1</v>
      </c>
      <c r="I12" s="10">
        <f>G12*H12</f>
        <v>950000</v>
      </c>
      <c r="J12" s="9">
        <v>1</v>
      </c>
      <c r="K12" s="10">
        <f>J12*G12</f>
        <v>950000</v>
      </c>
      <c r="L12" s="9"/>
    </row>
    <row r="13" spans="1:12">
      <c r="A13" s="7">
        <v>3</v>
      </c>
      <c r="B13" s="18" t="s">
        <v>31</v>
      </c>
      <c r="C13" s="11">
        <v>5001668</v>
      </c>
      <c r="D13" s="8">
        <v>2008</v>
      </c>
      <c r="E13" s="8" t="s">
        <v>44</v>
      </c>
      <c r="F13" s="9" t="s">
        <v>27</v>
      </c>
      <c r="G13" s="10">
        <v>2400000</v>
      </c>
      <c r="H13" s="9">
        <v>1</v>
      </c>
      <c r="I13" s="10">
        <f>G13*H13</f>
        <v>2400000</v>
      </c>
      <c r="J13" s="9">
        <v>1</v>
      </c>
      <c r="K13" s="10">
        <f>J13*G13</f>
        <v>2400000</v>
      </c>
      <c r="L13" s="9"/>
    </row>
    <row r="14" spans="1:12">
      <c r="A14" s="7">
        <v>4</v>
      </c>
      <c r="B14" s="18" t="s">
        <v>30</v>
      </c>
      <c r="C14" s="11">
        <v>5001829</v>
      </c>
      <c r="D14" s="8">
        <v>2009</v>
      </c>
      <c r="E14" s="8" t="s">
        <v>44</v>
      </c>
      <c r="F14" s="9" t="s">
        <v>27</v>
      </c>
      <c r="G14" s="10">
        <v>2150000</v>
      </c>
      <c r="H14" s="9">
        <v>2</v>
      </c>
      <c r="I14" s="10">
        <f>G14*H14</f>
        <v>4300000</v>
      </c>
      <c r="J14" s="9">
        <v>2</v>
      </c>
      <c r="K14" s="10">
        <f>J14*G14</f>
        <v>4300000</v>
      </c>
      <c r="L14" s="9"/>
    </row>
    <row r="15" spans="1:12">
      <c r="A15" s="7">
        <v>5</v>
      </c>
      <c r="B15" s="18" t="s">
        <v>48</v>
      </c>
      <c r="C15" s="11" t="s">
        <v>49</v>
      </c>
      <c r="D15" s="8"/>
      <c r="E15" s="8"/>
      <c r="F15" s="9" t="s">
        <v>27</v>
      </c>
      <c r="G15" s="10">
        <v>3500000</v>
      </c>
      <c r="H15" s="9">
        <v>1</v>
      </c>
      <c r="I15" s="10">
        <f>G15*H15</f>
        <v>3500000</v>
      </c>
      <c r="J15" s="9">
        <v>1</v>
      </c>
      <c r="K15" s="10">
        <f>J15*G15</f>
        <v>3500000</v>
      </c>
      <c r="L15" s="27">
        <v>41830</v>
      </c>
    </row>
    <row r="16" spans="1:12">
      <c r="A16" s="7">
        <v>6</v>
      </c>
      <c r="B16" s="18" t="s">
        <v>50</v>
      </c>
      <c r="C16" s="55" t="s">
        <v>51</v>
      </c>
      <c r="D16" s="8">
        <v>1997</v>
      </c>
      <c r="E16" s="8" t="s">
        <v>52</v>
      </c>
      <c r="F16" s="9" t="s">
        <v>27</v>
      </c>
      <c r="G16" s="10">
        <v>850000</v>
      </c>
      <c r="H16" s="9">
        <v>5</v>
      </c>
      <c r="I16" s="10">
        <f>G16*H16</f>
        <v>4250000</v>
      </c>
      <c r="J16" s="9">
        <v>5</v>
      </c>
      <c r="K16" s="10">
        <f t="shared" ref="K16:K34" si="0">J16*G16</f>
        <v>4250000</v>
      </c>
      <c r="L16" s="9"/>
    </row>
    <row r="17" spans="1:12">
      <c r="A17" s="7">
        <v>7</v>
      </c>
      <c r="B17" s="18" t="s">
        <v>28</v>
      </c>
      <c r="C17" s="11">
        <v>5000637</v>
      </c>
      <c r="D17" s="8"/>
      <c r="E17" s="8" t="s">
        <v>52</v>
      </c>
      <c r="F17" s="9" t="s">
        <v>27</v>
      </c>
      <c r="G17" s="10">
        <v>348700</v>
      </c>
      <c r="H17" s="9">
        <v>8</v>
      </c>
      <c r="I17" s="10">
        <f>G17*H17</f>
        <v>2789600</v>
      </c>
      <c r="J17" s="9">
        <v>8</v>
      </c>
      <c r="K17" s="10">
        <f t="shared" si="0"/>
        <v>2789600</v>
      </c>
      <c r="L17" s="9"/>
    </row>
    <row r="18" spans="1:12">
      <c r="A18" s="7">
        <v>8</v>
      </c>
      <c r="B18" s="18" t="s">
        <v>29</v>
      </c>
      <c r="C18" s="11">
        <v>5000644</v>
      </c>
      <c r="D18" s="8">
        <v>1999</v>
      </c>
      <c r="E18" s="8" t="s">
        <v>52</v>
      </c>
      <c r="F18" s="9" t="s">
        <v>27</v>
      </c>
      <c r="G18" s="10">
        <v>900000</v>
      </c>
      <c r="H18" s="9">
        <v>2</v>
      </c>
      <c r="I18" s="10">
        <f t="shared" ref="I18:I34" si="1">G18*H18</f>
        <v>1800000</v>
      </c>
      <c r="J18" s="9">
        <v>2</v>
      </c>
      <c r="K18" s="10">
        <f t="shared" si="0"/>
        <v>1800000</v>
      </c>
      <c r="L18" s="9"/>
    </row>
    <row r="19" spans="1:12">
      <c r="A19" s="7">
        <v>9</v>
      </c>
      <c r="B19" s="18" t="s">
        <v>53</v>
      </c>
      <c r="C19" s="11">
        <v>5000742</v>
      </c>
      <c r="D19" s="8">
        <v>2000</v>
      </c>
      <c r="E19" s="8" t="s">
        <v>52</v>
      </c>
      <c r="F19" s="9" t="s">
        <v>27</v>
      </c>
      <c r="G19" s="10">
        <v>375000</v>
      </c>
      <c r="H19" s="9">
        <v>1</v>
      </c>
      <c r="I19" s="10">
        <f t="shared" si="1"/>
        <v>375000</v>
      </c>
      <c r="J19" s="9">
        <v>1</v>
      </c>
      <c r="K19" s="10">
        <f t="shared" si="0"/>
        <v>375000</v>
      </c>
      <c r="L19" s="9"/>
    </row>
    <row r="20" spans="1:12">
      <c r="A20" s="7">
        <v>10</v>
      </c>
      <c r="B20" s="18" t="s">
        <v>54</v>
      </c>
      <c r="C20" s="11">
        <v>5000956</v>
      </c>
      <c r="D20" s="8">
        <v>2002</v>
      </c>
      <c r="E20" s="8" t="s">
        <v>52</v>
      </c>
      <c r="F20" s="9" t="s">
        <v>27</v>
      </c>
      <c r="G20" s="10">
        <v>385000</v>
      </c>
      <c r="H20" s="9">
        <v>1</v>
      </c>
      <c r="I20" s="10">
        <f t="shared" si="1"/>
        <v>385000</v>
      </c>
      <c r="J20" s="9">
        <v>1</v>
      </c>
      <c r="K20" s="10">
        <f t="shared" si="0"/>
        <v>385000</v>
      </c>
      <c r="L20" s="9"/>
    </row>
    <row r="21" spans="1:12">
      <c r="A21" s="7">
        <v>11</v>
      </c>
      <c r="B21" s="18" t="s">
        <v>55</v>
      </c>
      <c r="C21" s="11">
        <v>5001039</v>
      </c>
      <c r="D21" s="8">
        <v>2003</v>
      </c>
      <c r="E21" s="8" t="s">
        <v>52</v>
      </c>
      <c r="F21" s="9" t="s">
        <v>27</v>
      </c>
      <c r="G21" s="10">
        <v>1400000</v>
      </c>
      <c r="H21" s="9">
        <v>1</v>
      </c>
      <c r="I21" s="10">
        <f t="shared" si="1"/>
        <v>1400000</v>
      </c>
      <c r="J21" s="9">
        <v>1</v>
      </c>
      <c r="K21" s="10">
        <f t="shared" si="0"/>
        <v>1400000</v>
      </c>
      <c r="L21" s="9"/>
    </row>
    <row r="22" spans="1:12">
      <c r="A22" s="7">
        <v>12</v>
      </c>
      <c r="B22" s="18" t="s">
        <v>56</v>
      </c>
      <c r="C22" s="11">
        <v>5001764</v>
      </c>
      <c r="D22" s="8">
        <v>2009</v>
      </c>
      <c r="E22" s="8" t="s">
        <v>52</v>
      </c>
      <c r="F22" s="9" t="s">
        <v>27</v>
      </c>
      <c r="G22" s="10">
        <v>1650000</v>
      </c>
      <c r="H22" s="9">
        <v>1</v>
      </c>
      <c r="I22" s="10">
        <f t="shared" si="1"/>
        <v>1650000</v>
      </c>
      <c r="J22" s="9">
        <v>1</v>
      </c>
      <c r="K22" s="10">
        <f t="shared" si="0"/>
        <v>1650000</v>
      </c>
      <c r="L22" s="9"/>
    </row>
    <row r="23" spans="1:12">
      <c r="A23" s="7">
        <v>13</v>
      </c>
      <c r="B23" s="18" t="s">
        <v>57</v>
      </c>
      <c r="C23" s="56" t="s">
        <v>58</v>
      </c>
      <c r="D23" s="8">
        <v>2009</v>
      </c>
      <c r="E23" s="8" t="s">
        <v>52</v>
      </c>
      <c r="F23" s="9" t="s">
        <v>27</v>
      </c>
      <c r="G23" s="10">
        <v>2750000</v>
      </c>
      <c r="H23" s="9">
        <v>3</v>
      </c>
      <c r="I23" s="10">
        <f t="shared" si="1"/>
        <v>8250000</v>
      </c>
      <c r="J23" s="9">
        <v>3</v>
      </c>
      <c r="K23" s="10">
        <f t="shared" si="0"/>
        <v>8250000</v>
      </c>
      <c r="L23" s="9"/>
    </row>
    <row r="24" spans="1:12">
      <c r="A24" s="7">
        <v>14</v>
      </c>
      <c r="B24" s="18" t="s">
        <v>57</v>
      </c>
      <c r="C24" s="56" t="s">
        <v>59</v>
      </c>
      <c r="D24" s="8">
        <v>2009</v>
      </c>
      <c r="E24" s="8" t="s">
        <v>52</v>
      </c>
      <c r="F24" s="9" t="s">
        <v>27</v>
      </c>
      <c r="G24" s="10">
        <v>3200000</v>
      </c>
      <c r="H24" s="9">
        <v>1</v>
      </c>
      <c r="I24" s="10">
        <f t="shared" si="1"/>
        <v>3200000</v>
      </c>
      <c r="J24" s="9">
        <v>1</v>
      </c>
      <c r="K24" s="10">
        <f t="shared" si="0"/>
        <v>3200000</v>
      </c>
      <c r="L24" s="9"/>
    </row>
    <row r="25" spans="1:12">
      <c r="A25" s="7">
        <v>15</v>
      </c>
      <c r="B25" s="4" t="s">
        <v>60</v>
      </c>
      <c r="C25" s="11" t="s">
        <v>61</v>
      </c>
      <c r="D25" s="57">
        <v>2012</v>
      </c>
      <c r="E25" s="58" t="s">
        <v>52</v>
      </c>
      <c r="F25" s="11" t="s">
        <v>27</v>
      </c>
      <c r="G25" s="59">
        <v>4200000</v>
      </c>
      <c r="H25" s="11">
        <v>1</v>
      </c>
      <c r="I25" s="10">
        <f t="shared" si="1"/>
        <v>4200000</v>
      </c>
      <c r="J25" s="11">
        <v>1</v>
      </c>
      <c r="K25" s="10">
        <f t="shared" si="0"/>
        <v>4200000</v>
      </c>
      <c r="L25" s="11"/>
    </row>
    <row r="26" spans="1:12">
      <c r="A26" s="7">
        <v>16</v>
      </c>
      <c r="B26" s="4" t="s">
        <v>62</v>
      </c>
      <c r="C26" s="11" t="s">
        <v>63</v>
      </c>
      <c r="D26" s="57">
        <v>2012</v>
      </c>
      <c r="E26" s="58" t="s">
        <v>52</v>
      </c>
      <c r="F26" s="11" t="s">
        <v>27</v>
      </c>
      <c r="G26" s="59">
        <v>4500000</v>
      </c>
      <c r="H26" s="11">
        <v>1</v>
      </c>
      <c r="I26" s="10">
        <f t="shared" si="1"/>
        <v>4500000</v>
      </c>
      <c r="J26" s="11">
        <v>1</v>
      </c>
      <c r="K26" s="10">
        <f t="shared" si="0"/>
        <v>4500000</v>
      </c>
      <c r="L26" s="11"/>
    </row>
    <row r="27" spans="1:12">
      <c r="A27" s="7">
        <v>17</v>
      </c>
      <c r="B27" s="18" t="s">
        <v>64</v>
      </c>
      <c r="C27" s="11">
        <v>5001786</v>
      </c>
      <c r="D27" s="8">
        <v>2009</v>
      </c>
      <c r="E27" s="58" t="s">
        <v>52</v>
      </c>
      <c r="F27" s="9" t="s">
        <v>27</v>
      </c>
      <c r="G27" s="10">
        <v>950000</v>
      </c>
      <c r="H27" s="9">
        <v>16</v>
      </c>
      <c r="I27" s="10">
        <f t="shared" si="1"/>
        <v>15200000</v>
      </c>
      <c r="J27" s="9">
        <v>16</v>
      </c>
      <c r="K27" s="10">
        <f t="shared" si="0"/>
        <v>15200000</v>
      </c>
      <c r="L27" s="9"/>
    </row>
    <row r="28" spans="1:12">
      <c r="A28" s="7">
        <v>18</v>
      </c>
      <c r="B28" s="18" t="s">
        <v>65</v>
      </c>
      <c r="C28" s="11">
        <v>5001836</v>
      </c>
      <c r="D28" s="8">
        <v>2009</v>
      </c>
      <c r="E28" s="58" t="s">
        <v>52</v>
      </c>
      <c r="F28" s="9" t="s">
        <v>27</v>
      </c>
      <c r="G28" s="10">
        <v>3850000</v>
      </c>
      <c r="H28" s="9">
        <v>2</v>
      </c>
      <c r="I28" s="10">
        <f t="shared" si="1"/>
        <v>7700000</v>
      </c>
      <c r="J28" s="9">
        <v>2</v>
      </c>
      <c r="K28" s="10">
        <f t="shared" si="0"/>
        <v>7700000</v>
      </c>
      <c r="L28" s="9"/>
    </row>
    <row r="29" spans="1:12">
      <c r="A29" s="7">
        <v>19</v>
      </c>
      <c r="B29" s="18" t="s">
        <v>66</v>
      </c>
      <c r="C29" s="11" t="s">
        <v>67</v>
      </c>
      <c r="D29" s="8">
        <v>2008</v>
      </c>
      <c r="E29" s="58" t="s">
        <v>52</v>
      </c>
      <c r="F29" s="9" t="s">
        <v>27</v>
      </c>
      <c r="G29" s="10">
        <v>255000</v>
      </c>
      <c r="H29" s="9">
        <v>3</v>
      </c>
      <c r="I29" s="10">
        <f t="shared" si="1"/>
        <v>765000</v>
      </c>
      <c r="J29" s="9">
        <v>3</v>
      </c>
      <c r="K29" s="10">
        <f t="shared" si="0"/>
        <v>765000</v>
      </c>
      <c r="L29" s="9"/>
    </row>
    <row r="30" spans="1:12">
      <c r="A30" s="7">
        <v>20</v>
      </c>
      <c r="B30" s="60" t="s">
        <v>68</v>
      </c>
      <c r="C30" s="11" t="s">
        <v>69</v>
      </c>
      <c r="D30" s="57">
        <v>2010</v>
      </c>
      <c r="E30" s="58" t="s">
        <v>52</v>
      </c>
      <c r="F30" s="61" t="s">
        <v>27</v>
      </c>
      <c r="G30" s="59">
        <v>3100000</v>
      </c>
      <c r="H30" s="61">
        <v>3</v>
      </c>
      <c r="I30" s="10">
        <f t="shared" si="1"/>
        <v>9300000</v>
      </c>
      <c r="J30" s="61">
        <v>3</v>
      </c>
      <c r="K30" s="10">
        <f t="shared" si="0"/>
        <v>9300000</v>
      </c>
      <c r="L30" s="11"/>
    </row>
    <row r="31" spans="1:12">
      <c r="A31" s="7">
        <v>21</v>
      </c>
      <c r="B31" s="60" t="s">
        <v>70</v>
      </c>
      <c r="C31" s="11" t="s">
        <v>71</v>
      </c>
      <c r="D31" s="57">
        <v>2010</v>
      </c>
      <c r="E31" s="58" t="s">
        <v>52</v>
      </c>
      <c r="F31" s="61" t="s">
        <v>27</v>
      </c>
      <c r="G31" s="59">
        <v>3500000</v>
      </c>
      <c r="H31" s="61">
        <v>4</v>
      </c>
      <c r="I31" s="10">
        <f t="shared" si="1"/>
        <v>14000000</v>
      </c>
      <c r="J31" s="61">
        <v>4</v>
      </c>
      <c r="K31" s="10">
        <f t="shared" si="0"/>
        <v>14000000</v>
      </c>
      <c r="L31" s="11"/>
    </row>
    <row r="32" spans="1:12">
      <c r="A32" s="7">
        <v>22</v>
      </c>
      <c r="B32" s="60" t="s">
        <v>45</v>
      </c>
      <c r="C32" s="11" t="s">
        <v>72</v>
      </c>
      <c r="D32" s="57">
        <v>2010</v>
      </c>
      <c r="E32" s="58" t="s">
        <v>52</v>
      </c>
      <c r="F32" s="61" t="s">
        <v>27</v>
      </c>
      <c r="G32" s="59">
        <v>850000</v>
      </c>
      <c r="H32" s="61">
        <v>2</v>
      </c>
      <c r="I32" s="10">
        <f t="shared" si="1"/>
        <v>1700000</v>
      </c>
      <c r="J32" s="61">
        <v>2</v>
      </c>
      <c r="K32" s="10">
        <f t="shared" si="0"/>
        <v>1700000</v>
      </c>
      <c r="L32" s="11"/>
    </row>
    <row r="33" spans="1:12">
      <c r="A33" s="7">
        <v>23</v>
      </c>
      <c r="B33" s="4" t="s">
        <v>73</v>
      </c>
      <c r="C33" s="11" t="s">
        <v>74</v>
      </c>
      <c r="D33" s="57">
        <v>2013</v>
      </c>
      <c r="E33" s="58" t="s">
        <v>52</v>
      </c>
      <c r="F33" s="11" t="s">
        <v>27</v>
      </c>
      <c r="G33" s="59">
        <v>4750000</v>
      </c>
      <c r="H33" s="11">
        <v>1</v>
      </c>
      <c r="I33" s="10">
        <f t="shared" si="1"/>
        <v>4750000</v>
      </c>
      <c r="J33" s="11">
        <v>1</v>
      </c>
      <c r="K33" s="10">
        <f t="shared" si="0"/>
        <v>4750000</v>
      </c>
      <c r="L33" s="11"/>
    </row>
    <row r="34" spans="1:12">
      <c r="A34" s="7">
        <v>24</v>
      </c>
      <c r="B34" s="62" t="s">
        <v>75</v>
      </c>
      <c r="C34" s="63" t="s">
        <v>76</v>
      </c>
      <c r="D34" s="64">
        <v>2013</v>
      </c>
      <c r="E34" s="64" t="s">
        <v>52</v>
      </c>
      <c r="F34" s="63" t="s">
        <v>27</v>
      </c>
      <c r="G34" s="65">
        <v>350000</v>
      </c>
      <c r="H34" s="63">
        <v>1</v>
      </c>
      <c r="I34" s="66">
        <f t="shared" si="1"/>
        <v>350000</v>
      </c>
      <c r="J34" s="63">
        <v>1</v>
      </c>
      <c r="K34" s="66">
        <f t="shared" si="0"/>
        <v>350000</v>
      </c>
      <c r="L34" s="67"/>
    </row>
    <row r="36" spans="1:12">
      <c r="I36" s="46" t="s">
        <v>46</v>
      </c>
      <c r="J36" s="46"/>
      <c r="K36" s="46"/>
      <c r="L36" s="46"/>
    </row>
    <row r="37" spans="1:12">
      <c r="I37" s="47" t="s">
        <v>47</v>
      </c>
      <c r="J37" s="47"/>
      <c r="K37" s="47"/>
      <c r="L37" s="47"/>
    </row>
  </sheetData>
  <mergeCells count="18">
    <mergeCell ref="I36:L36"/>
    <mergeCell ref="I37:L37"/>
    <mergeCell ref="C5:I5"/>
    <mergeCell ref="A1:F1"/>
    <mergeCell ref="H1:L1"/>
    <mergeCell ref="A2:F2"/>
    <mergeCell ref="H2:L2"/>
    <mergeCell ref="A4:L4"/>
    <mergeCell ref="A7:A9"/>
    <mergeCell ref="B7:B9"/>
    <mergeCell ref="C7:C9"/>
    <mergeCell ref="D7:D9"/>
    <mergeCell ref="E7:E9"/>
    <mergeCell ref="J7:K8"/>
    <mergeCell ref="L7:L9"/>
    <mergeCell ref="F7:F9"/>
    <mergeCell ref="G7:G9"/>
    <mergeCell ref="H7:I8"/>
  </mergeCells>
  <conditionalFormatting sqref="A16:D16 F16:L16 A7:K10 A11:L15 A16:A34">
    <cfRule type="cellIs" dxfId="7" priority="14" operator="equal">
      <formula>"Thanh lý"</formula>
    </cfRule>
  </conditionalFormatting>
  <conditionalFormatting sqref="A16:D16 F16:L16 A7:K10 A11:L15 A16:A34">
    <cfRule type="cellIs" dxfId="6" priority="13" operator="equal">
      <formula>"Thanh lý 2013"</formula>
    </cfRule>
  </conditionalFormatting>
  <conditionalFormatting sqref="B16:L34">
    <cfRule type="cellIs" dxfId="5" priority="2" operator="equal">
      <formula>"Thanh lý"</formula>
    </cfRule>
  </conditionalFormatting>
  <conditionalFormatting sqref="B16:L34">
    <cfRule type="cellIs" dxfId="3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opLeftCell="A7" workbookViewId="0">
      <selection activeCell="C6" sqref="C6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35" t="s">
        <v>34</v>
      </c>
      <c r="B1" s="35"/>
      <c r="C1" s="35"/>
      <c r="D1" s="35"/>
      <c r="G1" s="36" t="s">
        <v>1</v>
      </c>
      <c r="H1" s="36"/>
      <c r="I1" s="36"/>
      <c r="J1" s="36"/>
      <c r="K1" s="36"/>
    </row>
    <row r="2" spans="1:11" ht="15.75">
      <c r="A2" s="36" t="s">
        <v>2</v>
      </c>
      <c r="B2" s="36"/>
      <c r="C2" s="36"/>
      <c r="D2" s="36"/>
      <c r="G2" s="36" t="s">
        <v>3</v>
      </c>
      <c r="H2" s="36"/>
      <c r="I2" s="36"/>
      <c r="J2" s="36"/>
      <c r="K2" s="36"/>
    </row>
    <row r="4" spans="1:11" ht="15.75">
      <c r="A4" s="36" t="s">
        <v>35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5.75">
      <c r="A5" s="13"/>
      <c r="B5" s="13"/>
      <c r="C5" s="36" t="s">
        <v>94</v>
      </c>
      <c r="D5" s="36"/>
      <c r="E5" s="36"/>
      <c r="F5" s="36"/>
      <c r="G5" s="36"/>
      <c r="H5" s="36"/>
      <c r="I5" s="13"/>
      <c r="J5" s="13"/>
      <c r="K5" s="13"/>
    </row>
    <row r="7" spans="1:11">
      <c r="A7" s="52" t="s">
        <v>5</v>
      </c>
      <c r="B7" s="52" t="s">
        <v>36</v>
      </c>
      <c r="C7" s="52" t="s">
        <v>37</v>
      </c>
      <c r="D7" s="52" t="s">
        <v>38</v>
      </c>
      <c r="E7" s="48" t="s">
        <v>39</v>
      </c>
      <c r="F7" s="48" t="s">
        <v>40</v>
      </c>
      <c r="G7" s="50" t="s">
        <v>15</v>
      </c>
      <c r="H7" s="51"/>
      <c r="I7" s="52" t="s">
        <v>11</v>
      </c>
      <c r="J7" s="48" t="s">
        <v>33</v>
      </c>
      <c r="K7" s="52" t="s">
        <v>14</v>
      </c>
    </row>
    <row r="8" spans="1:11">
      <c r="A8" s="53"/>
      <c r="B8" s="53"/>
      <c r="C8" s="53"/>
      <c r="D8" s="53"/>
      <c r="E8" s="49"/>
      <c r="F8" s="49"/>
      <c r="G8" s="14" t="s">
        <v>41</v>
      </c>
      <c r="H8" s="14" t="s">
        <v>42</v>
      </c>
      <c r="I8" s="53"/>
      <c r="J8" s="54"/>
      <c r="K8" s="53"/>
    </row>
    <row r="9" spans="1:11">
      <c r="A9" s="15" t="s">
        <v>17</v>
      </c>
      <c r="B9" s="15" t="s">
        <v>18</v>
      </c>
      <c r="C9" s="15" t="s">
        <v>19</v>
      </c>
      <c r="D9" s="15">
        <v>1</v>
      </c>
      <c r="E9" s="16">
        <v>2</v>
      </c>
      <c r="F9" s="16">
        <v>3</v>
      </c>
      <c r="G9" s="15">
        <v>4</v>
      </c>
      <c r="H9" s="15">
        <v>5</v>
      </c>
      <c r="I9" s="15">
        <v>6</v>
      </c>
      <c r="J9" s="17">
        <v>7</v>
      </c>
      <c r="K9" s="16">
        <v>8</v>
      </c>
    </row>
    <row r="10" spans="1:11">
      <c r="A10" s="19">
        <v>1</v>
      </c>
      <c r="B10" s="20" t="s">
        <v>32</v>
      </c>
      <c r="C10" s="21"/>
      <c r="D10" s="21" t="s">
        <v>27</v>
      </c>
      <c r="E10" s="23" t="s">
        <v>43</v>
      </c>
      <c r="F10" s="21">
        <v>2003</v>
      </c>
      <c r="G10" s="24">
        <v>1</v>
      </c>
      <c r="H10" s="24">
        <v>1</v>
      </c>
      <c r="I10" s="25">
        <v>345000</v>
      </c>
      <c r="J10" s="25">
        <v>345000</v>
      </c>
      <c r="K10" s="26"/>
    </row>
    <row r="11" spans="1:11">
      <c r="A11" s="22">
        <v>2</v>
      </c>
      <c r="B11" s="20" t="s">
        <v>45</v>
      </c>
      <c r="C11" s="21"/>
      <c r="D11" s="21" t="s">
        <v>27</v>
      </c>
      <c r="E11" s="23" t="s">
        <v>43</v>
      </c>
      <c r="F11" s="21">
        <v>2000</v>
      </c>
      <c r="G11" s="24">
        <v>1</v>
      </c>
      <c r="H11" s="24">
        <v>1</v>
      </c>
      <c r="I11" s="25">
        <v>418000</v>
      </c>
      <c r="J11" s="25">
        <v>418000</v>
      </c>
      <c r="K11" s="26"/>
    </row>
    <row r="13" spans="1:11">
      <c r="H13" s="46" t="s">
        <v>46</v>
      </c>
      <c r="I13" s="46"/>
      <c r="J13" s="46"/>
      <c r="K13" s="46"/>
    </row>
    <row r="14" spans="1:11">
      <c r="H14" s="47" t="s">
        <v>47</v>
      </c>
      <c r="I14" s="47"/>
      <c r="J14" s="47"/>
      <c r="K14" s="47"/>
    </row>
  </sheetData>
  <mergeCells count="18">
    <mergeCell ref="A7:A8"/>
    <mergeCell ref="B7:B8"/>
    <mergeCell ref="C7:C8"/>
    <mergeCell ref="D7:D8"/>
    <mergeCell ref="E7:E8"/>
    <mergeCell ref="A1:D1"/>
    <mergeCell ref="G1:K1"/>
    <mergeCell ref="A2:D2"/>
    <mergeCell ref="G2:K2"/>
    <mergeCell ref="A4:K4"/>
    <mergeCell ref="H13:K13"/>
    <mergeCell ref="H14:K14"/>
    <mergeCell ref="F7:F8"/>
    <mergeCell ref="G7:H7"/>
    <mergeCell ref="C5:H5"/>
    <mergeCell ref="I7:I8"/>
    <mergeCell ref="J7:J8"/>
    <mergeCell ref="K7:K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C19" sqref="C19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86" t="s">
        <v>81</v>
      </c>
      <c r="B1" s="86"/>
      <c r="C1" s="86"/>
      <c r="D1" s="86"/>
      <c r="E1" s="86"/>
      <c r="F1" s="1"/>
      <c r="G1" s="1"/>
      <c r="H1" s="87" t="s">
        <v>1</v>
      </c>
      <c r="I1" s="87"/>
      <c r="J1" s="87"/>
      <c r="K1" s="87"/>
      <c r="L1" s="87"/>
      <c r="M1" s="87"/>
      <c r="N1" s="87"/>
    </row>
    <row r="2" spans="1:14" ht="16.5">
      <c r="A2" s="87" t="s">
        <v>2</v>
      </c>
      <c r="B2" s="87"/>
      <c r="C2" s="87"/>
      <c r="D2" s="87"/>
      <c r="E2" s="87"/>
      <c r="F2" s="1"/>
      <c r="G2" s="1"/>
      <c r="H2" s="87" t="s">
        <v>3</v>
      </c>
      <c r="I2" s="87"/>
      <c r="J2" s="87"/>
      <c r="K2" s="87"/>
      <c r="L2" s="87"/>
      <c r="M2" s="87"/>
      <c r="N2" s="8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6.5">
      <c r="A5" s="88"/>
      <c r="B5" s="88"/>
      <c r="C5" s="88"/>
      <c r="D5" s="87" t="s">
        <v>94</v>
      </c>
      <c r="E5" s="87"/>
      <c r="F5" s="87"/>
      <c r="G5" s="87"/>
      <c r="H5" s="87"/>
      <c r="I5" s="87"/>
      <c r="J5" s="87"/>
      <c r="K5" s="88"/>
      <c r="L5" s="88"/>
      <c r="M5" s="88"/>
    </row>
    <row r="6" spans="1:14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>
      <c r="A7" s="89" t="s">
        <v>5</v>
      </c>
      <c r="B7" s="89" t="s">
        <v>83</v>
      </c>
      <c r="C7" s="90" t="s">
        <v>84</v>
      </c>
      <c r="D7" s="90" t="s">
        <v>85</v>
      </c>
      <c r="E7" s="89" t="s">
        <v>86</v>
      </c>
      <c r="F7" s="89" t="s">
        <v>87</v>
      </c>
      <c r="G7" s="91" t="s">
        <v>88</v>
      </c>
      <c r="H7" s="92"/>
      <c r="I7" s="92"/>
      <c r="J7" s="93"/>
      <c r="K7" s="91" t="s">
        <v>13</v>
      </c>
      <c r="L7" s="92"/>
      <c r="M7" s="93"/>
      <c r="N7" s="32" t="s">
        <v>14</v>
      </c>
    </row>
    <row r="8" spans="1:14" ht="21">
      <c r="A8" s="94"/>
      <c r="B8" s="94"/>
      <c r="C8" s="95"/>
      <c r="D8" s="95"/>
      <c r="E8" s="94"/>
      <c r="F8" s="94"/>
      <c r="G8" s="96" t="s">
        <v>15</v>
      </c>
      <c r="H8" s="96" t="s">
        <v>11</v>
      </c>
      <c r="I8" s="96" t="s">
        <v>33</v>
      </c>
      <c r="J8" s="96" t="s">
        <v>89</v>
      </c>
      <c r="K8" s="96" t="s">
        <v>15</v>
      </c>
      <c r="L8" s="96" t="s">
        <v>33</v>
      </c>
      <c r="M8" s="96" t="s">
        <v>89</v>
      </c>
      <c r="N8" s="34"/>
    </row>
    <row r="9" spans="1:14">
      <c r="A9" s="96" t="s">
        <v>17</v>
      </c>
      <c r="B9" s="96" t="s">
        <v>18</v>
      </c>
      <c r="C9" s="97" t="s">
        <v>19</v>
      </c>
      <c r="D9" s="97" t="s">
        <v>20</v>
      </c>
      <c r="E9" s="96" t="s">
        <v>21</v>
      </c>
      <c r="F9" s="96" t="s">
        <v>20</v>
      </c>
      <c r="G9" s="96">
        <v>1</v>
      </c>
      <c r="H9" s="96">
        <v>2</v>
      </c>
      <c r="I9" s="96">
        <v>3</v>
      </c>
      <c r="J9" s="96">
        <v>4</v>
      </c>
      <c r="K9" s="96">
        <v>5</v>
      </c>
      <c r="L9" s="96">
        <v>6</v>
      </c>
      <c r="M9" s="96">
        <v>7</v>
      </c>
      <c r="N9" s="98">
        <v>8</v>
      </c>
    </row>
    <row r="10" spans="1:14">
      <c r="A10" s="99" t="s">
        <v>90</v>
      </c>
      <c r="B10" s="68" t="s">
        <v>77</v>
      </c>
      <c r="C10" s="69" t="s">
        <v>78</v>
      </c>
      <c r="D10" s="70">
        <v>41051</v>
      </c>
      <c r="E10" s="71">
        <v>12014</v>
      </c>
      <c r="F10" s="72" t="s">
        <v>52</v>
      </c>
      <c r="G10" s="73">
        <v>1</v>
      </c>
      <c r="H10" s="74">
        <v>7000000</v>
      </c>
      <c r="I10" s="75">
        <f>H10*G10</f>
        <v>7000000</v>
      </c>
      <c r="J10" s="76">
        <v>5250000</v>
      </c>
      <c r="K10" s="73"/>
      <c r="L10" s="74"/>
      <c r="M10" s="75"/>
      <c r="N10" s="77"/>
    </row>
    <row r="11" spans="1:14">
      <c r="A11" s="99" t="s">
        <v>91</v>
      </c>
      <c r="B11" s="68" t="s">
        <v>79</v>
      </c>
      <c r="C11" s="78"/>
      <c r="D11" s="78"/>
      <c r="E11" s="79" t="s">
        <v>80</v>
      </c>
      <c r="F11" s="80" t="s">
        <v>52</v>
      </c>
      <c r="G11" s="73">
        <v>1</v>
      </c>
      <c r="H11" s="81">
        <v>5800000</v>
      </c>
      <c r="I11" s="82">
        <f>H11*G11</f>
        <v>5800000</v>
      </c>
      <c r="J11" s="83">
        <v>2900000</v>
      </c>
      <c r="K11" s="73"/>
      <c r="L11" s="84"/>
      <c r="M11" s="82"/>
      <c r="N11" s="85"/>
    </row>
    <row r="13" spans="1:14" ht="15.75">
      <c r="I13" s="35" t="s">
        <v>92</v>
      </c>
      <c r="J13" s="35"/>
      <c r="K13" s="35"/>
      <c r="L13" s="35"/>
      <c r="M13" s="35"/>
      <c r="N13" s="35"/>
    </row>
    <row r="14" spans="1:14" ht="16.5">
      <c r="I14" s="87" t="s">
        <v>93</v>
      </c>
      <c r="J14" s="87"/>
      <c r="K14" s="87"/>
      <c r="L14" s="87"/>
      <c r="M14" s="87"/>
      <c r="N14" s="87"/>
    </row>
  </sheetData>
  <mergeCells count="17">
    <mergeCell ref="G7:J7"/>
    <mergeCell ref="K7:M7"/>
    <mergeCell ref="N7:N8"/>
    <mergeCell ref="I13:N13"/>
    <mergeCell ref="I14:N14"/>
    <mergeCell ref="A7:A8"/>
    <mergeCell ref="B7:B8"/>
    <mergeCell ref="C7:C8"/>
    <mergeCell ref="D7:D8"/>
    <mergeCell ref="E7:E8"/>
    <mergeCell ref="F7:F8"/>
    <mergeCell ref="A1:E1"/>
    <mergeCell ref="H1:N1"/>
    <mergeCell ref="A2:E2"/>
    <mergeCell ref="H2:N2"/>
    <mergeCell ref="A4:N4"/>
    <mergeCell ref="D5:J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TDNB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2014-11-24T02:14:36Z</dcterms:modified>
</cp:coreProperties>
</file>